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4\Приложения к Выписке\"/>
    </mc:Choice>
  </mc:AlternateContent>
  <xr:revisionPtr revIDLastSave="0" documentId="13_ncr:1_{F76DBCEC-B023-4AFE-A456-BA6AF40E6931}" xr6:coauthVersionLast="47" xr6:coauthVersionMax="47" xr10:uidLastSave="{00000000-0000-0000-0000-000000000000}"/>
  <bookViews>
    <workbookView xWindow="-120" yWindow="-120" windowWidth="29040" windowHeight="15840" xr2:uid="{5A965FCB-AF06-4544-97B3-4996FB879170}"/>
  </bookViews>
  <sheets>
    <sheet name="АПП-СБаз (факт)" sheetId="1" r:id="rId1"/>
  </sheets>
  <externalReferences>
    <externalReference r:id="rId2"/>
  </externalReferences>
  <definedNames>
    <definedName name="_xlnm._FilterDatabase" localSheetId="0" hidden="1">'АПП-СБаз (факт)'!$B$12:$F$49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" i="1" l="1"/>
  <c r="F49" i="1" l="1"/>
  <c r="E49" i="1"/>
</calcChain>
</file>

<file path=xl/sharedStrings.xml><?xml version="1.0" encoding="utf-8"?>
<sst xmlns="http://schemas.openxmlformats.org/spreadsheetml/2006/main" count="54" uniqueCount="53">
  <si>
    <t xml:space="preserve">к протоколу № 13 заседания Комиссии </t>
  </si>
  <si>
    <t>от 30 декабря 2021 года</t>
  </si>
  <si>
    <t>Объемы оказания медицинской помощи и объемы финансовых средств в системе обязательного медицинского страхования в амбулаторных условиях на 2022 год</t>
  </si>
  <si>
    <t>№</t>
  </si>
  <si>
    <t>код</t>
  </si>
  <si>
    <t>Наименование МО</t>
  </si>
  <si>
    <t>обращения</t>
  </si>
  <si>
    <t>посещения</t>
  </si>
  <si>
    <t>ИТОГО:</t>
  </si>
  <si>
    <t>ОМП</t>
  </si>
  <si>
    <t>ОФС, тыс. руб.</t>
  </si>
  <si>
    <t>ГБУЗ "ПБ КО №1"</t>
  </si>
  <si>
    <t>ГБУЗ "Противот. Д КО"</t>
  </si>
  <si>
    <t>ГБУЗ "Сов.противотуб.Д КО"</t>
  </si>
  <si>
    <t>ГБУЗ "НД КО"</t>
  </si>
  <si>
    <t>ГБУЗ "Инф.больница КО"</t>
  </si>
  <si>
    <t>ГБУЗ "ЦСВМП КО"</t>
  </si>
  <si>
    <t>ГБУЗ КО "ГБ № 3"</t>
  </si>
  <si>
    <t>ГБУЗ КО "ГБ № 2"</t>
  </si>
  <si>
    <t>ГБУЗ КО "ГП № 3"</t>
  </si>
  <si>
    <t>ГБУЗ КО "ГБ № 4"</t>
  </si>
  <si>
    <t>ГБУЗ КО "ЦГКБ"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</si>
  <si>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</si>
  <si>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</si>
  <si>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</si>
  <si>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</si>
  <si>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</si>
  <si>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</si>
  <si>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</si>
  <si>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</si>
  <si>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</si>
  <si>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"МРБ №1"</t>
  </si>
  <si>
    <t>ГБУЗ КО "Неманская ЦРБ"</t>
  </si>
  <si>
    <t>ГБУЗ КО "Нестеровская ЦРБ"</t>
  </si>
  <si>
    <t>ГБУЗ КО "Озерская ЦРБ"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</si>
  <si>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</si>
  <si>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</si>
  <si>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</si>
  <si>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</si>
  <si>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ЦГБ"</t>
  </si>
  <si>
    <t>ГБУЗ КО "Черняховская  ЦРБ"</t>
  </si>
  <si>
    <t>ГБУЗ "ОКБ КО"</t>
  </si>
  <si>
    <t>ГБУЗ "ДОБ КО"</t>
  </si>
  <si>
    <t>ГБУЗ КО "ГД СП"</t>
  </si>
  <si>
    <t>ГАУЗ "ОСП КО"</t>
  </si>
  <si>
    <t>ГБУЗ КО "Черн. СП"</t>
  </si>
  <si>
    <t>ГБУЗ КО "Сов. СП"</t>
  </si>
  <si>
    <t>ВСЕГО:</t>
  </si>
  <si>
    <t>к Выписке из Протокола</t>
  </si>
  <si>
    <t>Приложение № 7</t>
  </si>
  <si>
    <t xml:space="preserve"> Приложение № 1.2, 2.2</t>
  </si>
  <si>
    <t>заседания Комиссии № 4 от 23.03.2023 года</t>
  </si>
  <si>
    <t>с изменениями от 23.03.2023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</si>
</sst>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medium">
        <color indexed="64"/>
      </top>
      <bottom style="thin">
        <color theme="0" tint="-0.149998474074526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9847407452621"/>
      </bottom>
      <diagonal/>
    </border>
    <border>
      <left style="medium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 style="thin">
        <color indexed="64"/>
      </left>
      <right/>
      <top style="thin">
        <color theme="0" tint="-0.14999847407452621"/>
      </top>
      <bottom style="thin">
        <color theme="0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 style="medium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3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vertical="top"/>
    </xf>
    <xf numFmtId="3" fontId="1" fillId="0" borderId="17" xfId="0" applyNumberFormat="1" applyFont="1" applyBorder="1" applyAlignment="1">
      <alignment horizontal="center" vertical="center"/>
    </xf>
    <xf numFmtId="4" fontId="1" fillId="0" borderId="1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top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horizontal="center" vertical="top"/>
    </xf>
    <xf numFmtId="0" fontId="1" fillId="0" borderId="22" xfId="0" applyFont="1" applyBorder="1" applyAlignment="1">
      <alignment vertical="top"/>
    </xf>
    <xf numFmtId="0" fontId="1" fillId="0" borderId="23" xfId="0" applyFont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3" fillId="0" borderId="25" xfId="0" applyFont="1" applyBorder="1" applyAlignment="1">
      <alignment vertical="top"/>
    </xf>
    <xf numFmtId="3" fontId="3" fillId="0" borderId="24" xfId="0" applyNumberFormat="1" applyFont="1" applyBorder="1" applyAlignment="1">
      <alignment horizontal="center" vertical="center"/>
    </xf>
    <xf numFmtId="4" fontId="3" fillId="0" borderId="26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3EEAC-1160-4533-A498-0D2CA57D2310}">
  <sheetPr>
    <pageSetUpPr fitToPage="1"/>
  </sheetPr>
  <dimension ref="A1:F51"/>
  <sheetViews>
    <sheetView tabSelected="1" zoomScale="86" zoomScaleNormal="86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F14" sqref="F14"/>
    </sheetView>
  </sheetViews>
  <sheetFormatPr defaultRowHeight="15" x14ac:dyDescent="0.25"/>
  <cols>
    <col min="1" max="1" width="7.28515625" style="1" customWidth="1"/>
    <col min="2" max="2" width="11.42578125" style="2" customWidth="1"/>
    <col min="3" max="3" width="35.42578125" style="1" customWidth="1"/>
    <col min="4" max="4" width="11.5703125" style="3" customWidth="1"/>
    <col min="5" max="5" width="13.42578125" style="3" customWidth="1"/>
    <col min="6" max="6" width="15.7109375" style="3" customWidth="1"/>
    <col min="7" max="16384" width="9.140625" style="1"/>
  </cols>
  <sheetData>
    <row r="1" spans="1:6" x14ac:dyDescent="0.25">
      <c r="F1" s="35" t="s">
        <v>49</v>
      </c>
    </row>
    <row r="2" spans="1:6" x14ac:dyDescent="0.25">
      <c r="F2" s="35" t="s">
        <v>48</v>
      </c>
    </row>
    <row r="3" spans="1:6" x14ac:dyDescent="0.25">
      <c r="F3" s="35" t="s">
        <v>51</v>
      </c>
    </row>
    <row r="4" spans="1:6" x14ac:dyDescent="0.25">
      <c r="F4" s="36"/>
    </row>
    <row r="5" spans="1:6" ht="15.75" customHeight="1" x14ac:dyDescent="0.25">
      <c r="F5" s="37" t="s">
        <v>50</v>
      </c>
    </row>
    <row r="6" spans="1:6" ht="15.75" customHeight="1" x14ac:dyDescent="0.25">
      <c r="F6" s="37" t="s">
        <v>0</v>
      </c>
    </row>
    <row r="7" spans="1:6" ht="15.75" customHeight="1" x14ac:dyDescent="0.25">
      <c r="F7" s="37" t="s">
        <v>1</v>
      </c>
    </row>
    <row r="9" spans="1:6" ht="69" customHeight="1" x14ac:dyDescent="0.25">
      <c r="A9" s="38" t="s">
        <v>2</v>
      </c>
      <c r="B9" s="38"/>
      <c r="C9" s="38"/>
      <c r="D9" s="38"/>
      <c r="E9" s="38"/>
      <c r="F9" s="38"/>
    </row>
    <row r="10" spans="1:6" ht="15.75" thickBot="1" x14ac:dyDescent="0.3">
      <c r="C10" s="28" t="s">
        <v>52</v>
      </c>
    </row>
    <row r="11" spans="1:6" s="6" customFormat="1" x14ac:dyDescent="0.25">
      <c r="A11" s="39" t="s">
        <v>3</v>
      </c>
      <c r="B11" s="41" t="s">
        <v>4</v>
      </c>
      <c r="C11" s="43" t="s">
        <v>5</v>
      </c>
      <c r="D11" s="4" t="s">
        <v>6</v>
      </c>
      <c r="E11" s="4" t="s">
        <v>7</v>
      </c>
      <c r="F11" s="5" t="s">
        <v>8</v>
      </c>
    </row>
    <row r="12" spans="1:6" ht="35.25" customHeight="1" thickBot="1" x14ac:dyDescent="0.3">
      <c r="A12" s="40"/>
      <c r="B12" s="42"/>
      <c r="C12" s="44"/>
      <c r="D12" s="7" t="s">
        <v>9</v>
      </c>
      <c r="E12" s="7" t="s">
        <v>9</v>
      </c>
      <c r="F12" s="8" t="s">
        <v>10</v>
      </c>
    </row>
    <row r="13" spans="1:6" x14ac:dyDescent="0.25">
      <c r="A13" s="9">
        <v>1</v>
      </c>
      <c r="B13" s="10">
        <v>390650</v>
      </c>
      <c r="C13" s="11" t="s">
        <v>11</v>
      </c>
      <c r="D13" s="12">
        <v>1302</v>
      </c>
      <c r="E13" s="12">
        <v>35978</v>
      </c>
      <c r="F13" s="13">
        <v>54967.356900000006</v>
      </c>
    </row>
    <row r="14" spans="1:6" x14ac:dyDescent="0.25">
      <c r="A14" s="14">
        <v>2</v>
      </c>
      <c r="B14" s="15">
        <v>391150</v>
      </c>
      <c r="C14" s="16" t="s">
        <v>12</v>
      </c>
      <c r="D14" s="17">
        <v>58</v>
      </c>
      <c r="E14" s="17">
        <v>39316</v>
      </c>
      <c r="F14" s="18">
        <v>47940.217799999999</v>
      </c>
    </row>
    <row r="15" spans="1:6" x14ac:dyDescent="0.25">
      <c r="A15" s="14">
        <v>3</v>
      </c>
      <c r="B15" s="15">
        <v>391160</v>
      </c>
      <c r="C15" s="16" t="s">
        <v>13</v>
      </c>
      <c r="D15" s="17">
        <v>157</v>
      </c>
      <c r="E15" s="17">
        <v>6387</v>
      </c>
      <c r="F15" s="18">
        <v>3063.1176</v>
      </c>
    </row>
    <row r="16" spans="1:6" x14ac:dyDescent="0.25">
      <c r="A16" s="14">
        <v>4</v>
      </c>
      <c r="B16" s="19">
        <v>391240</v>
      </c>
      <c r="C16" s="20" t="s">
        <v>14</v>
      </c>
      <c r="D16" s="17">
        <v>4410</v>
      </c>
      <c r="E16" s="17">
        <v>33236</v>
      </c>
      <c r="F16" s="18">
        <v>49875.967100000002</v>
      </c>
    </row>
    <row r="17" spans="1:6" x14ac:dyDescent="0.25">
      <c r="A17" s="14">
        <v>5</v>
      </c>
      <c r="B17" s="15">
        <v>391100</v>
      </c>
      <c r="C17" s="16" t="s">
        <v>15</v>
      </c>
      <c r="D17" s="17">
        <v>0</v>
      </c>
      <c r="E17" s="17">
        <v>34534</v>
      </c>
      <c r="F17" s="18">
        <v>93013.804000000004</v>
      </c>
    </row>
    <row r="18" spans="1:6" x14ac:dyDescent="0.25">
      <c r="A18" s="14">
        <v>6</v>
      </c>
      <c r="B18" s="15">
        <v>390050</v>
      </c>
      <c r="C18" s="16" t="s">
        <v>16</v>
      </c>
      <c r="D18" s="17">
        <v>781</v>
      </c>
      <c r="E18" s="17">
        <v>14325</v>
      </c>
      <c r="F18" s="18">
        <v>19030.906999999999</v>
      </c>
    </row>
    <row r="19" spans="1:6" x14ac:dyDescent="0.25">
      <c r="A19" s="14">
        <v>7</v>
      </c>
      <c r="B19" s="15">
        <v>390090</v>
      </c>
      <c r="C19" s="16" t="s">
        <v>17</v>
      </c>
      <c r="D19" s="17">
        <v>0</v>
      </c>
      <c r="E19" s="17">
        <v>0</v>
      </c>
      <c r="F19" s="18">
        <v>1264.8941199999999</v>
      </c>
    </row>
    <row r="20" spans="1:6" x14ac:dyDescent="0.25">
      <c r="A20" s="14">
        <v>8</v>
      </c>
      <c r="B20" s="15">
        <v>390100</v>
      </c>
      <c r="C20" s="16" t="s">
        <v>18</v>
      </c>
      <c r="D20" s="17">
        <v>0</v>
      </c>
      <c r="E20" s="17">
        <v>2351</v>
      </c>
      <c r="F20" s="18">
        <v>10398.695599999997</v>
      </c>
    </row>
    <row r="21" spans="1:6" x14ac:dyDescent="0.25">
      <c r="A21" s="14">
        <v>9</v>
      </c>
      <c r="B21" s="15">
        <v>390110</v>
      </c>
      <c r="C21" s="16" t="s">
        <v>19</v>
      </c>
      <c r="D21" s="17">
        <v>0</v>
      </c>
      <c r="E21" s="17">
        <v>347</v>
      </c>
      <c r="F21" s="18">
        <v>88.160839999999979</v>
      </c>
    </row>
    <row r="22" spans="1:6" x14ac:dyDescent="0.25">
      <c r="A22" s="14">
        <v>10</v>
      </c>
      <c r="B22" s="15">
        <v>390400</v>
      </c>
      <c r="C22" s="16" t="s">
        <v>20</v>
      </c>
      <c r="D22" s="17">
        <v>0</v>
      </c>
      <c r="E22" s="17">
        <v>519</v>
      </c>
      <c r="F22" s="18">
        <v>1139.4112600000001</v>
      </c>
    </row>
    <row r="23" spans="1:6" x14ac:dyDescent="0.25">
      <c r="A23" s="14">
        <v>11</v>
      </c>
      <c r="B23" s="15">
        <v>390440</v>
      </c>
      <c r="C23" s="16" t="s">
        <v>21</v>
      </c>
      <c r="D23" s="17">
        <v>0</v>
      </c>
      <c r="E23" s="17">
        <v>521</v>
      </c>
      <c r="F23" s="18">
        <v>674.08696000000009</v>
      </c>
    </row>
    <row r="24" spans="1:6" x14ac:dyDescent="0.25">
      <c r="A24" s="14">
        <v>12</v>
      </c>
      <c r="B24" s="15">
        <v>390200</v>
      </c>
      <c r="C24" s="16" t="s">
        <v>22</v>
      </c>
      <c r="D24" s="17">
        <v>83</v>
      </c>
      <c r="E24" s="17">
        <v>2845</v>
      </c>
      <c r="F24" s="18">
        <v>6316.4680200000003</v>
      </c>
    </row>
    <row r="25" spans="1:6" x14ac:dyDescent="0.25">
      <c r="A25" s="14">
        <v>13</v>
      </c>
      <c r="B25" s="15">
        <v>390160</v>
      </c>
      <c r="C25" s="16" t="s">
        <v>23</v>
      </c>
      <c r="D25" s="17">
        <v>10</v>
      </c>
      <c r="E25" s="17">
        <v>2826</v>
      </c>
      <c r="F25" s="18">
        <v>6596.0043800000003</v>
      </c>
    </row>
    <row r="26" spans="1:6" x14ac:dyDescent="0.25">
      <c r="A26" s="14">
        <v>14</v>
      </c>
      <c r="B26" s="15">
        <v>390210</v>
      </c>
      <c r="C26" s="16" t="s">
        <v>24</v>
      </c>
      <c r="D26" s="17">
        <v>3</v>
      </c>
      <c r="E26" s="17">
        <v>479</v>
      </c>
      <c r="F26" s="18">
        <v>6598.8509600000016</v>
      </c>
    </row>
    <row r="27" spans="1:6" x14ac:dyDescent="0.25">
      <c r="A27" s="14">
        <v>15</v>
      </c>
      <c r="B27" s="15">
        <v>390220</v>
      </c>
      <c r="C27" s="16" t="s">
        <v>25</v>
      </c>
      <c r="D27" s="17">
        <v>290</v>
      </c>
      <c r="E27" s="17">
        <v>10072</v>
      </c>
      <c r="F27" s="18">
        <v>17233.784220000001</v>
      </c>
    </row>
    <row r="28" spans="1:6" x14ac:dyDescent="0.25">
      <c r="A28" s="14">
        <v>16</v>
      </c>
      <c r="B28" s="15">
        <v>390230</v>
      </c>
      <c r="C28" s="16" t="s">
        <v>26</v>
      </c>
      <c r="D28" s="17">
        <v>86</v>
      </c>
      <c r="E28" s="17">
        <v>3015</v>
      </c>
      <c r="F28" s="18">
        <v>7554.0836600000011</v>
      </c>
    </row>
    <row r="29" spans="1:6" x14ac:dyDescent="0.25">
      <c r="A29" s="14">
        <v>17</v>
      </c>
      <c r="B29" s="15">
        <v>390240</v>
      </c>
      <c r="C29" s="16" t="s">
        <v>27</v>
      </c>
      <c r="D29" s="17">
        <v>45</v>
      </c>
      <c r="E29" s="17">
        <v>1908</v>
      </c>
      <c r="F29" s="18">
        <v>7994.4260200000008</v>
      </c>
    </row>
    <row r="30" spans="1:6" x14ac:dyDescent="0.25">
      <c r="A30" s="14">
        <v>18</v>
      </c>
      <c r="B30" s="15">
        <v>390290</v>
      </c>
      <c r="C30" s="16" t="s">
        <v>28</v>
      </c>
      <c r="D30" s="17">
        <v>187</v>
      </c>
      <c r="E30" s="17">
        <v>701</v>
      </c>
      <c r="F30" s="18">
        <v>2515.5704000000001</v>
      </c>
    </row>
    <row r="31" spans="1:6" x14ac:dyDescent="0.25">
      <c r="A31" s="14">
        <v>19</v>
      </c>
      <c r="B31" s="15">
        <v>390380</v>
      </c>
      <c r="C31" s="16" t="s">
        <v>29</v>
      </c>
      <c r="D31" s="17">
        <v>0</v>
      </c>
      <c r="E31" s="17">
        <v>36</v>
      </c>
      <c r="F31" s="18">
        <v>1533.1531399999999</v>
      </c>
    </row>
    <row r="32" spans="1:6" x14ac:dyDescent="0.25">
      <c r="A32" s="14">
        <v>20</v>
      </c>
      <c r="B32" s="15">
        <v>390370</v>
      </c>
      <c r="C32" s="16" t="s">
        <v>30</v>
      </c>
      <c r="D32" s="17">
        <v>54</v>
      </c>
      <c r="E32" s="17">
        <v>868</v>
      </c>
      <c r="F32" s="18">
        <v>2601.1568800000005</v>
      </c>
    </row>
    <row r="33" spans="1:6" x14ac:dyDescent="0.25">
      <c r="A33" s="14">
        <v>21</v>
      </c>
      <c r="B33" s="15">
        <v>390480</v>
      </c>
      <c r="C33" s="16" t="s">
        <v>31</v>
      </c>
      <c r="D33" s="17">
        <v>5</v>
      </c>
      <c r="E33" s="17">
        <v>1618</v>
      </c>
      <c r="F33" s="18">
        <v>9044.398799999999</v>
      </c>
    </row>
    <row r="34" spans="1:6" x14ac:dyDescent="0.25">
      <c r="A34" s="14">
        <v>22</v>
      </c>
      <c r="B34" s="15">
        <v>390260</v>
      </c>
      <c r="C34" s="16" t="s">
        <v>32</v>
      </c>
      <c r="D34" s="17">
        <v>3</v>
      </c>
      <c r="E34" s="17">
        <v>327</v>
      </c>
      <c r="F34" s="18">
        <v>4186.6692999999996</v>
      </c>
    </row>
    <row r="35" spans="1:6" x14ac:dyDescent="0.25">
      <c r="A35" s="14">
        <v>23</v>
      </c>
      <c r="B35" s="15">
        <v>390250</v>
      </c>
      <c r="C35" s="16" t="s">
        <v>33</v>
      </c>
      <c r="D35" s="17">
        <v>5</v>
      </c>
      <c r="E35" s="17">
        <v>2417</v>
      </c>
      <c r="F35" s="18">
        <v>3102.3797</v>
      </c>
    </row>
    <row r="36" spans="1:6" x14ac:dyDescent="0.25">
      <c r="A36" s="14">
        <v>24</v>
      </c>
      <c r="B36" s="15">
        <v>390300</v>
      </c>
      <c r="C36" s="16" t="s">
        <v>34</v>
      </c>
      <c r="D36" s="17">
        <v>46</v>
      </c>
      <c r="E36" s="17">
        <v>919</v>
      </c>
      <c r="F36" s="18">
        <v>2926.7881999999995</v>
      </c>
    </row>
    <row r="37" spans="1:6" x14ac:dyDescent="0.25">
      <c r="A37" s="14">
        <v>25</v>
      </c>
      <c r="B37" s="15">
        <v>390310</v>
      </c>
      <c r="C37" s="16" t="s">
        <v>35</v>
      </c>
      <c r="D37" s="17">
        <v>245</v>
      </c>
      <c r="E37" s="17">
        <v>1998</v>
      </c>
      <c r="F37" s="18">
        <v>4224.2647999999999</v>
      </c>
    </row>
    <row r="38" spans="1:6" x14ac:dyDescent="0.25">
      <c r="A38" s="14">
        <v>26</v>
      </c>
      <c r="B38" s="15">
        <v>390320</v>
      </c>
      <c r="C38" s="16" t="s">
        <v>36</v>
      </c>
      <c r="D38" s="17">
        <v>2</v>
      </c>
      <c r="E38" s="17">
        <v>987</v>
      </c>
      <c r="F38" s="18">
        <v>4178.1365599999999</v>
      </c>
    </row>
    <row r="39" spans="1:6" x14ac:dyDescent="0.25">
      <c r="A39" s="14">
        <v>27</v>
      </c>
      <c r="B39" s="15">
        <v>390180</v>
      </c>
      <c r="C39" s="16" t="s">
        <v>37</v>
      </c>
      <c r="D39" s="17">
        <v>225</v>
      </c>
      <c r="E39" s="17">
        <v>1926</v>
      </c>
      <c r="F39" s="18">
        <v>7059.1226800000013</v>
      </c>
    </row>
    <row r="40" spans="1:6" x14ac:dyDescent="0.25">
      <c r="A40" s="14">
        <v>28</v>
      </c>
      <c r="B40" s="15">
        <v>390270</v>
      </c>
      <c r="C40" s="16" t="s">
        <v>38</v>
      </c>
      <c r="D40" s="17">
        <v>12</v>
      </c>
      <c r="E40" s="17">
        <v>2706</v>
      </c>
      <c r="F40" s="18">
        <v>4068.2881599999996</v>
      </c>
    </row>
    <row r="41" spans="1:6" x14ac:dyDescent="0.25">
      <c r="A41" s="14">
        <v>29</v>
      </c>
      <c r="B41" s="15">
        <v>390190</v>
      </c>
      <c r="C41" s="16" t="s">
        <v>39</v>
      </c>
      <c r="D41" s="17">
        <v>48</v>
      </c>
      <c r="E41" s="17">
        <v>1943</v>
      </c>
      <c r="F41" s="18">
        <v>5379.6116400000001</v>
      </c>
    </row>
    <row r="42" spans="1:6" x14ac:dyDescent="0.25">
      <c r="A42" s="14">
        <v>30</v>
      </c>
      <c r="B42" s="19">
        <v>390280</v>
      </c>
      <c r="C42" s="20" t="s">
        <v>40</v>
      </c>
      <c r="D42" s="17">
        <v>48</v>
      </c>
      <c r="E42" s="17">
        <v>8151</v>
      </c>
      <c r="F42" s="18">
        <v>10395.433980000002</v>
      </c>
    </row>
    <row r="43" spans="1:6" x14ac:dyDescent="0.25">
      <c r="A43" s="14">
        <v>31</v>
      </c>
      <c r="B43" s="19">
        <v>390470</v>
      </c>
      <c r="C43" s="20" t="s">
        <v>41</v>
      </c>
      <c r="D43" s="17"/>
      <c r="E43" s="17">
        <v>85</v>
      </c>
      <c r="F43" s="18">
        <v>18.547000000000001</v>
      </c>
    </row>
    <row r="44" spans="1:6" x14ac:dyDescent="0.25">
      <c r="A44" s="14">
        <v>32</v>
      </c>
      <c r="B44" s="19">
        <v>390800</v>
      </c>
      <c r="C44" s="20" t="s">
        <v>42</v>
      </c>
      <c r="D44" s="17"/>
      <c r="E44" s="17">
        <v>3101</v>
      </c>
      <c r="F44" s="18">
        <v>3282.3263999999999</v>
      </c>
    </row>
    <row r="45" spans="1:6" x14ac:dyDescent="0.25">
      <c r="A45" s="14">
        <v>33</v>
      </c>
      <c r="B45" s="15">
        <v>390910</v>
      </c>
      <c r="C45" s="16" t="s">
        <v>43</v>
      </c>
      <c r="D45" s="17">
        <v>190</v>
      </c>
      <c r="E45" s="17">
        <v>8994</v>
      </c>
      <c r="F45" s="18">
        <v>7185.406939999828</v>
      </c>
    </row>
    <row r="46" spans="1:6" x14ac:dyDescent="0.25">
      <c r="A46" s="14">
        <v>34</v>
      </c>
      <c r="B46" s="15">
        <v>391000</v>
      </c>
      <c r="C46" s="16" t="s">
        <v>44</v>
      </c>
      <c r="D46" s="17">
        <v>939</v>
      </c>
      <c r="E46" s="17">
        <v>4560</v>
      </c>
      <c r="F46" s="18">
        <v>7427.6364599999424</v>
      </c>
    </row>
    <row r="47" spans="1:6" x14ac:dyDescent="0.25">
      <c r="A47" s="14">
        <v>35</v>
      </c>
      <c r="B47" s="19">
        <v>390286</v>
      </c>
      <c r="C47" s="20" t="s">
        <v>45</v>
      </c>
      <c r="D47" s="17">
        <v>0</v>
      </c>
      <c r="E47" s="17">
        <v>129</v>
      </c>
      <c r="F47" s="18">
        <v>268.44133999999985</v>
      </c>
    </row>
    <row r="48" spans="1:6" x14ac:dyDescent="0.25">
      <c r="A48" s="14">
        <v>36</v>
      </c>
      <c r="B48" s="21">
        <v>391110</v>
      </c>
      <c r="C48" s="22" t="s">
        <v>46</v>
      </c>
      <c r="D48" s="17">
        <v>0</v>
      </c>
      <c r="E48" s="17">
        <v>211</v>
      </c>
      <c r="F48" s="18">
        <v>374.55642999999958</v>
      </c>
    </row>
    <row r="49" spans="1:6" ht="15.75" thickBot="1" x14ac:dyDescent="0.3">
      <c r="A49" s="23"/>
      <c r="B49" s="24"/>
      <c r="C49" s="25" t="s">
        <v>47</v>
      </c>
      <c r="D49" s="26">
        <f>SUM(D13:D48)</f>
        <v>9234</v>
      </c>
      <c r="E49" s="26">
        <f>SUM(E13:E48)</f>
        <v>230336</v>
      </c>
      <c r="F49" s="27">
        <f>SUM(F13:F48)</f>
        <v>413522.1252500001</v>
      </c>
    </row>
    <row r="50" spans="1:6" s="28" customFormat="1" x14ac:dyDescent="0.25">
      <c r="B50" s="29"/>
      <c r="C50" s="30"/>
      <c r="D50" s="31"/>
      <c r="E50" s="31"/>
      <c r="F50" s="32"/>
    </row>
    <row r="51" spans="1:6" x14ac:dyDescent="0.25">
      <c r="E51" s="33"/>
      <c r="F51" s="34"/>
    </row>
  </sheetData>
  <autoFilter ref="B12:F49" xr:uid="{00000000-0009-0000-0000-000000000000}"/>
  <mergeCells count="4">
    <mergeCell ref="A9:F9"/>
    <mergeCell ref="A11:A12"/>
    <mergeCell ref="B11:B12"/>
    <mergeCell ref="C11:C12"/>
  </mergeCells>
  <pageMargins left="0.70866141732283472" right="0.11811023622047245" top="0.15748031496062992" bottom="0.35433070866141736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АПП-СБаз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dcterms:created xsi:type="dcterms:W3CDTF">2023-03-21T13:15:31Z</dcterms:created>
  <dcterms:modified xsi:type="dcterms:W3CDTF">2023-03-27T08:27:07Z</dcterms:modified>
</cp:coreProperties>
</file>